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ane\fraczekm\Desktop\Chocianów\Postępownania\Wykończenia\"/>
    </mc:Choice>
  </mc:AlternateContent>
  <xr:revisionPtr revIDLastSave="0" documentId="13_ncr:1_{7A540208-DA42-4FBD-8FF9-5B1E96E731A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FERTA Kalkulacja" sheetId="2" r:id="rId1"/>
  </sheets>
  <definedNames>
    <definedName name="_xlnm.Print_Area" localSheetId="0">'OFERTA Kalkulacja'!$A$1:$J$50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43" i="2"/>
  <c r="F9" i="2"/>
  <c r="F10" i="2"/>
  <c r="F41" i="2"/>
  <c r="F42" i="2"/>
  <c r="F38" i="2" l="1"/>
  <c r="F27" i="2"/>
  <c r="F28" i="2"/>
  <c r="F19" i="2"/>
  <c r="F20" i="2"/>
  <c r="F21" i="2"/>
  <c r="F22" i="2"/>
  <c r="F23" i="2"/>
  <c r="F24" i="2"/>
  <c r="F39" i="2"/>
  <c r="F40" i="2"/>
  <c r="F14" i="2"/>
  <c r="F36" i="2"/>
  <c r="F37" i="2"/>
  <c r="F35" i="2" l="1"/>
  <c r="F18" i="2"/>
  <c r="F8" i="2"/>
  <c r="F34" i="2"/>
  <c r="F33" i="2"/>
  <c r="F7" i="2"/>
  <c r="F31" i="2"/>
  <c r="F30" i="2"/>
  <c r="F26" i="2"/>
  <c r="F25" i="2" s="1"/>
  <c r="F17" i="2"/>
  <c r="F13" i="2"/>
  <c r="F15" i="2" l="1"/>
  <c r="F6" i="2"/>
  <c r="F32" i="2"/>
  <c r="F29" i="2"/>
  <c r="F12" i="2"/>
  <c r="F11" i="2" s="1"/>
  <c r="F5" i="2" l="1"/>
</calcChain>
</file>

<file path=xl/sharedStrings.xml><?xml version="1.0" encoding="utf-8"?>
<sst xmlns="http://schemas.openxmlformats.org/spreadsheetml/2006/main" count="88" uniqueCount="57">
  <si>
    <t>kpl</t>
  </si>
  <si>
    <t>Lp</t>
  </si>
  <si>
    <t>Pozycja</t>
  </si>
  <si>
    <t>j.m.</t>
  </si>
  <si>
    <t>obmiar</t>
  </si>
  <si>
    <t>komentarz</t>
  </si>
  <si>
    <t>cena (netto)</t>
  </si>
  <si>
    <t>razem (netto)</t>
  </si>
  <si>
    <t>Podłogi</t>
  </si>
  <si>
    <t>Uszczelnienie łączeń podłogi ze ścianą, silikonowanie</t>
  </si>
  <si>
    <t>Ściany</t>
  </si>
  <si>
    <t>Sufit podwieszany</t>
  </si>
  <si>
    <t>Stolarka drzwiowa</t>
  </si>
  <si>
    <t>Wykonanie wzmocnień pod otok na suficie, strefa nadkasowa Kitchenbox</t>
  </si>
  <si>
    <t>Montaż na ścianach zaplecza blachy nierdzewnej, gr. 1mm do wys. 120cm</t>
  </si>
  <si>
    <t>Montaż cokołów na ścianie, klej elastyczny z gruntem, fuga 2mm</t>
  </si>
  <si>
    <t>Obudowa słupów z GK</t>
  </si>
  <si>
    <t>Montaż ścianek działowych g/k obustronnie płytowanych, podwójna płyta g/k na profilu systemowym z wypełnieniem wełną mineralną</t>
  </si>
  <si>
    <t>Montaż płytek Paradyż Tamoe kafel Bianco 10x20, klej elastyczny z gruntem, fuga 2mm</t>
  </si>
  <si>
    <t>Montaż wzmocnień pod monitory</t>
  </si>
  <si>
    <t>Wykończenie ścian</t>
  </si>
  <si>
    <t>gładzie oraz dwukrotne malowanie ścian farbą lateksową, matową, kolor NCS S 6502Y (sala sprzedaży)</t>
  </si>
  <si>
    <t>Montaż płytek GRES Paradyż Rino 60x60 na Sali sprzedaży i łazienkach, klej elastyczny z gruntem, fuga 2mm</t>
  </si>
  <si>
    <t>ścianki działowe dróg ewakuacyjnych oraz oddzielające salę sprzedazy od toalet i zaplecza do pełnej wysokości do blachy trapezowej</t>
  </si>
  <si>
    <t>pozostałe materiały po stronie Wykonawcy</t>
  </si>
  <si>
    <t>łazienki klientów</t>
  </si>
  <si>
    <t>strefa back-bar, zaplecze gastronomicze</t>
  </si>
  <si>
    <t>zaplecze stacji paliw, zaplecze gastronomiczne, mopowoniki</t>
  </si>
  <si>
    <t>gładzie oraz dwukrtone malowanie ścian farbą lateksową, matową, kolor NCS S 1500 (zaplecze stacji)</t>
  </si>
  <si>
    <t>Wykonanie obniżenia na wycieraczki systemowe z kątownikiem oraz dostawa i montaż wycieraczek systemowych zgodnie z kartami katalogowymi Orlen</t>
  </si>
  <si>
    <t>ściany z gk dróg ewakuacyjnych oraz oddzielające salę sprzedaży oraz WC klientów od zaplecza stacji do pełnej wysokości do blachy trapezowej</t>
  </si>
  <si>
    <t>płytki ceramiczne, drzwi, profile sufitowe, płyty sufitowe, wieszaki sufitowe, blacha nierdzewna, lustra - po stronie Orlen Budonaft</t>
  </si>
  <si>
    <t>Pozostałe roboty</t>
  </si>
  <si>
    <t>montaż luster</t>
  </si>
  <si>
    <t>Montaż płytek  Paradyż Intero Beige 29,8x59,8, klej elastyczny z gruntem, fuga 2mm</t>
  </si>
  <si>
    <t xml:space="preserve">wykonanie parapetów wewnętrznych </t>
  </si>
  <si>
    <t>Montaż konstrukcji i paneli sufitu kasetonowego 60x60x15 Hera Design, sala sprzedaży raz z dostawą prętów gwintowanych i wieszaków typu V</t>
  </si>
  <si>
    <t>Wykonanie sufitu podwieszanego modułowego Armstrong Dune Sahara  (zaplecze + łazienki klientów) raz z dostawą prętów gwintowanych i wieszaków typu V</t>
  </si>
  <si>
    <t>Wykonanie obudowy drogi ewakuacyjnej EI15 korytarza zgodnie z PT</t>
  </si>
  <si>
    <t>Montaż drzwi aluminiowych, ościeżnica aluminiowa, samozamykacz, blokada (zgodnie z wytycznymi producenta)</t>
  </si>
  <si>
    <t>Montaż drzwi płycinowych, ościeżnica stalowa, samozamykacz blokada (zgodnie z wytycznymi producenta)</t>
  </si>
  <si>
    <t>Wykonanie regulacji kratkach odpływowych – koordynacja przy montażu przez instalatorów</t>
  </si>
  <si>
    <t>wykonanie zabudowy szpalety górnej wzdłuż witryny aluminiowej</t>
  </si>
  <si>
    <t>wykonanie przejść dla instalacji dostawców inwestorskich, branży klimatyzacyjnej, wentylacyjnej, dostawców mebli gastronomicznych</t>
  </si>
  <si>
    <t>Wartość robót netto wraz z materiałem</t>
  </si>
  <si>
    <t xml:space="preserve">Dostawa i montaż rolet materiałowych zgodnych z standaredm </t>
  </si>
  <si>
    <t>Montaż płytek NEVE BIANCO 25x33,3 biała , grunt, klej i fuga</t>
  </si>
  <si>
    <t>Wzmocnienie ścian płytami OSB pod otokami oraz ścian w miejscach montażu mebli wiszących, armatury dla NPS,</t>
  </si>
  <si>
    <t>Dostawa i montaż blachy ryflowanej przy drzwiach wejściowych na zaplecze</t>
  </si>
  <si>
    <t>Wykonanie obłożenia ścian zewnętrznych płytami g/k  na profilu systemowym z wypełnieniem wełną mineralną</t>
  </si>
  <si>
    <t>Posadzka pawilon i pomieszczeń technicznych myjni</t>
  </si>
  <si>
    <t>Zakres prac: wykończenia na budowie SP na Chocianów - zestawienie uproszczone / pomocnicze - wymaga weryfikacji przez Oferenta</t>
  </si>
  <si>
    <t>Styropian EPS 10cm</t>
  </si>
  <si>
    <t>Folia budowlana izolacyjna lub papa</t>
  </si>
  <si>
    <t>Wylewka betonowa zbrojona siatką 7 cm</t>
  </si>
  <si>
    <t>w związku z obniżeniem stolarki o 30cm</t>
  </si>
  <si>
    <t>w pokoju kierownika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</si>
</sst>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(&quot;zł&quot;* #,##0.00_);_(&quot;zł&quot;* \(#,##0.00\);_(&quot;zł&quot;* &quot;-&quot;??_);_(@_)"/>
    <numFmt numFmtId="166" formatCode="#,##0.00\ &quot;zł&quot;"/>
    <numFmt numFmtId="167" formatCode="[$-415]General"/>
    <numFmt numFmtId="168" formatCode="#,##0.00\ _z_ł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8"/>
      <color theme="1"/>
      <name val="Tahoma"/>
      <family val="2"/>
      <charset val="238"/>
    </font>
    <font>
      <sz val="10"/>
      <color theme="2" tint="-0.89999084444715716"/>
      <name val="Tahoma"/>
      <family val="2"/>
      <charset val="238"/>
    </font>
    <font>
      <b/>
      <sz val="16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A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5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9" fillId="0" borderId="13" xfId="0" applyNumberFormat="1" applyFont="1" applyBorder="1"/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164" fontId="8" fillId="2" borderId="10" xfId="1" applyFont="1" applyFill="1" applyBorder="1" applyAlignment="1">
      <alignment horizontal="right"/>
    </xf>
    <xf numFmtId="0" fontId="5" fillId="2" borderId="0" xfId="0" applyFont="1" applyFill="1"/>
    <xf numFmtId="168" fontId="8" fillId="2" borderId="1" xfId="1" applyNumberFormat="1" applyFont="1" applyFill="1" applyBorder="1"/>
    <xf numFmtId="0" fontId="5" fillId="2" borderId="2" xfId="0" applyFont="1" applyFill="1" applyBorder="1"/>
    <xf numFmtId="2" fontId="5" fillId="2" borderId="2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9" fillId="2" borderId="9" xfId="0" applyFont="1" applyFill="1" applyBorder="1" applyAlignment="1">
      <alignment vertical="center"/>
    </xf>
    <xf numFmtId="0" fontId="5" fillId="2" borderId="11" xfId="0" applyFont="1" applyFill="1" applyBorder="1"/>
    <xf numFmtId="0" fontId="8" fillId="0" borderId="1" xfId="0" applyFont="1" applyBorder="1" applyAlignment="1">
      <alignment vertical="center" wrapText="1"/>
    </xf>
    <xf numFmtId="0" fontId="5" fillId="2" borderId="3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/>
    <xf numFmtId="0" fontId="7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6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164" fontId="7" fillId="4" borderId="7" xfId="1" applyFont="1" applyFill="1" applyBorder="1" applyAlignment="1">
      <alignment horizontal="right"/>
    </xf>
    <xf numFmtId="168" fontId="7" fillId="4" borderId="7" xfId="1" applyNumberFormat="1" applyFont="1" applyFill="1" applyBorder="1"/>
    <xf numFmtId="166" fontId="7" fillId="4" borderId="7" xfId="1" applyNumberFormat="1" applyFont="1" applyFill="1" applyBorder="1"/>
    <xf numFmtId="49" fontId="5" fillId="4" borderId="18" xfId="0" applyNumberFormat="1" applyFont="1" applyFill="1" applyBorder="1"/>
    <xf numFmtId="2" fontId="7" fillId="4" borderId="7" xfId="1" applyNumberFormat="1" applyFont="1" applyFill="1" applyBorder="1" applyAlignment="1">
      <alignment horizontal="center" vertical="center"/>
    </xf>
    <xf numFmtId="0" fontId="5" fillId="4" borderId="18" xfId="0" applyFont="1" applyFill="1" applyBorder="1"/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/>
    <xf numFmtId="0" fontId="5" fillId="0" borderId="1" xfId="0" applyFont="1" applyBorder="1"/>
    <xf numFmtId="0" fontId="9" fillId="2" borderId="9" xfId="0" applyFont="1" applyFill="1" applyBorder="1" applyAlignment="1">
      <alignment vertical="center" wrapText="1"/>
    </xf>
    <xf numFmtId="0" fontId="5" fillId="4" borderId="13" xfId="0" applyFont="1" applyFill="1" applyBorder="1"/>
    <xf numFmtId="49" fontId="9" fillId="0" borderId="1" xfId="0" applyNumberFormat="1" applyFont="1" applyBorder="1"/>
    <xf numFmtId="0" fontId="1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32" xfId="0" applyFont="1" applyFill="1" applyBorder="1" applyAlignment="1">
      <alignment horizontal="center"/>
    </xf>
    <xf numFmtId="0" fontId="7" fillId="3" borderId="33" xfId="0" applyFont="1" applyFill="1" applyBorder="1" applyAlignment="1">
      <alignment horizontal="center"/>
    </xf>
    <xf numFmtId="168" fontId="7" fillId="3" borderId="33" xfId="0" applyNumberFormat="1" applyFont="1" applyFill="1" applyBorder="1" applyAlignment="1">
      <alignment horizontal="center"/>
    </xf>
    <xf numFmtId="166" fontId="7" fillId="3" borderId="33" xfId="0" applyNumberFormat="1" applyFont="1" applyFill="1" applyBorder="1" applyAlignment="1">
      <alignment horizontal="center"/>
    </xf>
    <xf numFmtId="49" fontId="7" fillId="3" borderId="21" xfId="0" applyNumberFormat="1" applyFont="1" applyFill="1" applyBorder="1" applyAlignment="1">
      <alignment horizontal="center"/>
    </xf>
    <xf numFmtId="0" fontId="12" fillId="3" borderId="33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2" borderId="9" xfId="0" applyFont="1" applyFill="1" applyBorder="1"/>
    <xf numFmtId="0" fontId="5" fillId="0" borderId="13" xfId="0" applyFont="1" applyBorder="1"/>
    <xf numFmtId="49" fontId="5" fillId="0" borderId="21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left" vertical="center" wrapText="1"/>
    </xf>
    <xf numFmtId="2" fontId="5" fillId="0" borderId="20" xfId="1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1000000}"/>
    <cellStyle name="Excel Built-in Normal" xfId="3" xr:uid="{00000000-0005-0000-0000-000002000000}"/>
    <cellStyle name="Normalny" xfId="0" builtinId="0"/>
    <cellStyle name="Normalny 2" xfId="4" xr:uid="{00000000-0005-0000-0000-000004000000}"/>
    <cellStyle name="Procentowy 2" xfId="6" xr:uid="{00000000-0005-0000-0000-000005000000}"/>
    <cellStyle name="Walutowy 2" xfId="5" xr:uid="{00000000-0005-0000-0000-000006000000}"/>
    <cellStyle name="Walutowy 3" xfId="7" xr:uid="{00000000-0005-0000-0000-000007000000}"/>
  </cellStyles>
  <dxfs count="0"/>
  <tableStyles count="0" defaultTableStyle="TableStyleMedium2" defaultPivotStyle="PivotStyleLight16"/>
  <colors>
    <mruColors>
      <color rgb="FFFFFA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BreakPreview" zoomScale="80" zoomScaleNormal="70" zoomScaleSheetLayoutView="80" zoomScalePageLayoutView="60" workbookViewId="0">
      <selection activeCell="B46" sqref="B46"/>
    </sheetView>
  </sheetViews>
  <sheetFormatPr defaultColWidth="9.140625" defaultRowHeight="12.75"/>
  <cols>
    <col min="1" max="1" width="3.42578125" style="2" bestFit="1" customWidth="1"/>
    <col min="2" max="2" width="147" style="2" customWidth="1"/>
    <col min="3" max="3" width="8.7109375" style="2" customWidth="1"/>
    <col min="4" max="4" width="10.42578125" style="27" customWidth="1"/>
    <col min="5" max="5" width="13.7109375" style="28" customWidth="1"/>
    <col min="6" max="6" width="14.42578125" style="29" customWidth="1"/>
    <col min="7" max="7" width="77.85546875" style="30" customWidth="1"/>
    <col min="8" max="8" width="17.28515625" style="2" customWidth="1"/>
    <col min="9" max="16384" width="9.140625" style="2"/>
  </cols>
  <sheetData>
    <row r="1" spans="1:10" ht="45" customHeight="1">
      <c r="A1" s="75" t="s">
        <v>51</v>
      </c>
      <c r="B1" s="76"/>
      <c r="C1" s="1"/>
      <c r="D1" s="1"/>
      <c r="E1" s="79"/>
      <c r="F1" s="80"/>
      <c r="G1" s="71"/>
    </row>
    <row r="2" spans="1:10" ht="39.6" customHeight="1" thickBot="1">
      <c r="A2" s="77"/>
      <c r="B2" s="78"/>
      <c r="C2" s="82"/>
      <c r="D2" s="83"/>
      <c r="E2" s="83"/>
      <c r="F2" s="84"/>
      <c r="G2" s="72"/>
    </row>
    <row r="3" spans="1:10" ht="15.6" customHeight="1" thickBot="1">
      <c r="A3" s="73"/>
      <c r="B3" s="74"/>
      <c r="C3" s="81"/>
      <c r="D3" s="81"/>
      <c r="E3" s="81"/>
      <c r="F3" s="81"/>
      <c r="G3" s="74"/>
      <c r="J3" s="3"/>
    </row>
    <row r="4" spans="1:10" ht="13.5" thickBot="1">
      <c r="A4" s="32" t="s">
        <v>1</v>
      </c>
      <c r="B4" s="33" t="s">
        <v>2</v>
      </c>
      <c r="C4" s="33" t="s">
        <v>3</v>
      </c>
      <c r="D4" s="33" t="s">
        <v>4</v>
      </c>
      <c r="E4" s="34" t="s">
        <v>6</v>
      </c>
      <c r="F4" s="35" t="s">
        <v>7</v>
      </c>
      <c r="G4" s="36" t="s">
        <v>5</v>
      </c>
    </row>
    <row r="5" spans="1:10" ht="20.25" thickBot="1">
      <c r="A5" s="57"/>
      <c r="B5" s="62" t="s">
        <v>44</v>
      </c>
      <c r="C5" s="58"/>
      <c r="D5" s="58"/>
      <c r="E5" s="59"/>
      <c r="F5" s="60">
        <f>F6+F11+F15+F25+F29+F32+F35</f>
        <v>0</v>
      </c>
      <c r="G5" s="61"/>
    </row>
    <row r="6" spans="1:10">
      <c r="A6" s="37">
        <v>1</v>
      </c>
      <c r="B6" s="38" t="s">
        <v>50</v>
      </c>
      <c r="C6" s="39"/>
      <c r="D6" s="40"/>
      <c r="E6" s="41"/>
      <c r="F6" s="42">
        <f>SUM(F7:F10)</f>
        <v>0</v>
      </c>
      <c r="G6" s="43"/>
    </row>
    <row r="7" spans="1:10" s="8" customFormat="1" ht="12" customHeight="1">
      <c r="A7" s="63">
        <v>1</v>
      </c>
      <c r="B7" s="5" t="s">
        <v>53</v>
      </c>
      <c r="C7" s="6" t="s">
        <v>0</v>
      </c>
      <c r="D7" s="7">
        <v>1</v>
      </c>
      <c r="E7" s="9"/>
      <c r="F7" s="12">
        <f t="shared" ref="F7:F10" si="0">D7*E7</f>
        <v>0</v>
      </c>
      <c r="G7" s="4"/>
    </row>
    <row r="8" spans="1:10" s="8" customFormat="1" ht="12" customHeight="1">
      <c r="A8" s="63">
        <v>2</v>
      </c>
      <c r="B8" s="5" t="s">
        <v>52</v>
      </c>
      <c r="C8" s="6" t="s">
        <v>0</v>
      </c>
      <c r="D8" s="7">
        <v>1</v>
      </c>
      <c r="E8" s="9"/>
      <c r="F8" s="12">
        <f t="shared" si="0"/>
        <v>0</v>
      </c>
      <c r="G8" s="4"/>
    </row>
    <row r="9" spans="1:10" s="8" customFormat="1" ht="12" customHeight="1">
      <c r="A9" s="63">
        <v>3</v>
      </c>
      <c r="B9" s="5" t="s">
        <v>53</v>
      </c>
      <c r="C9" s="6" t="s">
        <v>0</v>
      </c>
      <c r="D9" s="7">
        <v>1</v>
      </c>
      <c r="E9" s="9"/>
      <c r="F9" s="12">
        <f t="shared" si="0"/>
        <v>0</v>
      </c>
      <c r="G9" s="4"/>
    </row>
    <row r="10" spans="1:10" s="8" customFormat="1" ht="12" customHeight="1">
      <c r="A10" s="63">
        <v>4</v>
      </c>
      <c r="B10" s="5" t="s">
        <v>54</v>
      </c>
      <c r="C10" s="6" t="s">
        <v>0</v>
      </c>
      <c r="D10" s="7">
        <v>1</v>
      </c>
      <c r="E10" s="9"/>
      <c r="F10" s="12">
        <f t="shared" si="0"/>
        <v>0</v>
      </c>
      <c r="G10" s="4"/>
    </row>
    <row r="11" spans="1:10" ht="13.35" customHeight="1">
      <c r="A11" s="65">
        <v>2</v>
      </c>
      <c r="B11" s="46" t="s">
        <v>8</v>
      </c>
      <c r="C11" s="47"/>
      <c r="D11" s="48"/>
      <c r="E11" s="49"/>
      <c r="F11" s="49">
        <f>SUM(F12:F14)</f>
        <v>0</v>
      </c>
      <c r="G11" s="52"/>
    </row>
    <row r="12" spans="1:10" ht="13.35" customHeight="1">
      <c r="A12" s="63">
        <v>1</v>
      </c>
      <c r="B12" s="13" t="s">
        <v>15</v>
      </c>
      <c r="C12" s="14" t="s">
        <v>0</v>
      </c>
      <c r="D12" s="11">
        <v>1</v>
      </c>
      <c r="E12" s="15"/>
      <c r="F12" s="12">
        <f t="shared" ref="F12:F23" si="1">D12*E12</f>
        <v>0</v>
      </c>
      <c r="G12" s="16"/>
    </row>
    <row r="13" spans="1:10" ht="13.35" customHeight="1">
      <c r="A13" s="63">
        <v>2</v>
      </c>
      <c r="B13" s="13" t="s">
        <v>22</v>
      </c>
      <c r="C13" s="14" t="s">
        <v>0</v>
      </c>
      <c r="D13" s="11">
        <v>1</v>
      </c>
      <c r="E13" s="15"/>
      <c r="F13" s="12">
        <f t="shared" si="1"/>
        <v>0</v>
      </c>
      <c r="G13" s="16"/>
    </row>
    <row r="14" spans="1:10" ht="13.35" customHeight="1" thickBot="1">
      <c r="A14" s="63">
        <v>5</v>
      </c>
      <c r="B14" s="17" t="s">
        <v>9</v>
      </c>
      <c r="C14" s="14" t="s">
        <v>0</v>
      </c>
      <c r="D14" s="11">
        <v>1</v>
      </c>
      <c r="E14" s="15"/>
      <c r="F14" s="12">
        <f t="shared" si="1"/>
        <v>0</v>
      </c>
      <c r="G14" s="20"/>
    </row>
    <row r="15" spans="1:10" ht="13.35" customHeight="1">
      <c r="A15" s="64">
        <v>4</v>
      </c>
      <c r="B15" s="46" t="s">
        <v>10</v>
      </c>
      <c r="C15" s="39"/>
      <c r="D15" s="44"/>
      <c r="E15" s="42"/>
      <c r="F15" s="42">
        <f>SUM(F16:F24)</f>
        <v>0</v>
      </c>
      <c r="G15" s="45"/>
    </row>
    <row r="16" spans="1:10" ht="13.35" customHeight="1">
      <c r="A16" s="66">
        <v>1</v>
      </c>
      <c r="B16" s="17" t="s">
        <v>49</v>
      </c>
      <c r="C16" s="18" t="s">
        <v>0</v>
      </c>
      <c r="D16" s="19">
        <v>1</v>
      </c>
      <c r="E16" s="12"/>
      <c r="F16" s="12">
        <f>D16*E16</f>
        <v>0</v>
      </c>
      <c r="G16" s="70"/>
    </row>
    <row r="17" spans="1:7" ht="27" customHeight="1">
      <c r="A17" s="66">
        <v>2</v>
      </c>
      <c r="B17" s="17" t="s">
        <v>17</v>
      </c>
      <c r="C17" s="18" t="s">
        <v>0</v>
      </c>
      <c r="D17" s="19">
        <v>1</v>
      </c>
      <c r="E17" s="12"/>
      <c r="F17" s="12">
        <f t="shared" si="1"/>
        <v>0</v>
      </c>
      <c r="G17" s="51" t="s">
        <v>30</v>
      </c>
    </row>
    <row r="18" spans="1:7" ht="13.35" customHeight="1">
      <c r="A18" s="66">
        <v>3</v>
      </c>
      <c r="B18" s="17" t="s">
        <v>16</v>
      </c>
      <c r="C18" s="18" t="s">
        <v>0</v>
      </c>
      <c r="D18" s="19">
        <v>1</v>
      </c>
      <c r="E18" s="12"/>
      <c r="F18" s="12">
        <f t="shared" ref="F18:F24" si="2">D18*E18</f>
        <v>0</v>
      </c>
      <c r="G18" s="23"/>
    </row>
    <row r="19" spans="1:7" ht="13.35" customHeight="1">
      <c r="A19" s="66">
        <v>5</v>
      </c>
      <c r="B19" s="17" t="s">
        <v>19</v>
      </c>
      <c r="C19" s="18" t="s">
        <v>0</v>
      </c>
      <c r="D19" s="19">
        <v>1</v>
      </c>
      <c r="E19" s="12"/>
      <c r="F19" s="12">
        <f t="shared" si="2"/>
        <v>0</v>
      </c>
      <c r="G19" s="23"/>
    </row>
    <row r="20" spans="1:7" ht="13.35" customHeight="1">
      <c r="A20" s="66">
        <v>6</v>
      </c>
      <c r="B20" s="21" t="s">
        <v>47</v>
      </c>
      <c r="C20" s="18" t="s">
        <v>0</v>
      </c>
      <c r="D20" s="19">
        <v>1</v>
      </c>
      <c r="E20" s="12"/>
      <c r="F20" s="12">
        <f t="shared" si="1"/>
        <v>0</v>
      </c>
      <c r="G20" s="23"/>
    </row>
    <row r="21" spans="1:7" ht="13.35" customHeight="1">
      <c r="A21" s="66">
        <v>8</v>
      </c>
      <c r="B21" s="13" t="s">
        <v>18</v>
      </c>
      <c r="C21" s="18" t="s">
        <v>0</v>
      </c>
      <c r="D21" s="19">
        <v>1</v>
      </c>
      <c r="E21" s="12"/>
      <c r="F21" s="12">
        <f t="shared" si="1"/>
        <v>0</v>
      </c>
      <c r="G21" s="23" t="s">
        <v>26</v>
      </c>
    </row>
    <row r="22" spans="1:7" ht="13.35" customHeight="1">
      <c r="A22" s="66">
        <v>9</v>
      </c>
      <c r="B22" s="13" t="s">
        <v>34</v>
      </c>
      <c r="C22" s="18" t="s">
        <v>0</v>
      </c>
      <c r="D22" s="19">
        <v>1</v>
      </c>
      <c r="E22" s="12"/>
      <c r="F22" s="12">
        <f t="shared" si="2"/>
        <v>0</v>
      </c>
      <c r="G22" s="23" t="s">
        <v>25</v>
      </c>
    </row>
    <row r="23" spans="1:7" ht="13.35" customHeight="1">
      <c r="A23" s="66">
        <v>10</v>
      </c>
      <c r="B23" s="21" t="s">
        <v>46</v>
      </c>
      <c r="C23" s="18" t="s">
        <v>0</v>
      </c>
      <c r="D23" s="19">
        <v>1</v>
      </c>
      <c r="E23" s="12"/>
      <c r="F23" s="12">
        <f t="shared" si="1"/>
        <v>0</v>
      </c>
      <c r="G23" s="69" t="s">
        <v>27</v>
      </c>
    </row>
    <row r="24" spans="1:7" ht="13.35" customHeight="1" thickBot="1">
      <c r="A24" s="66">
        <v>12</v>
      </c>
      <c r="B24" s="21" t="s">
        <v>14</v>
      </c>
      <c r="C24" s="18" t="s">
        <v>0</v>
      </c>
      <c r="D24" s="19">
        <v>1</v>
      </c>
      <c r="E24" s="12"/>
      <c r="F24" s="12">
        <f t="shared" si="2"/>
        <v>0</v>
      </c>
      <c r="G24" s="20"/>
    </row>
    <row r="25" spans="1:7" ht="13.35" customHeight="1">
      <c r="A25" s="65">
        <v>4</v>
      </c>
      <c r="B25" s="46" t="s">
        <v>11</v>
      </c>
      <c r="C25" s="47"/>
      <c r="D25" s="48"/>
      <c r="E25" s="49"/>
      <c r="F25" s="49">
        <f>SUM(F26:F28)</f>
        <v>0</v>
      </c>
      <c r="G25" s="45"/>
    </row>
    <row r="26" spans="1:7" ht="13.35" customHeight="1">
      <c r="A26" s="63">
        <v>1</v>
      </c>
      <c r="B26" s="17" t="s">
        <v>36</v>
      </c>
      <c r="C26" s="18" t="s">
        <v>0</v>
      </c>
      <c r="D26" s="19">
        <v>1</v>
      </c>
      <c r="E26" s="12"/>
      <c r="F26" s="12">
        <f t="shared" ref="F26:F28" si="3">D26*E26</f>
        <v>0</v>
      </c>
      <c r="G26" s="22"/>
    </row>
    <row r="27" spans="1:7" ht="13.35" customHeight="1">
      <c r="A27" s="63">
        <v>3</v>
      </c>
      <c r="B27" s="10" t="s">
        <v>37</v>
      </c>
      <c r="C27" s="18" t="s">
        <v>0</v>
      </c>
      <c r="D27" s="19">
        <v>1</v>
      </c>
      <c r="E27" s="12"/>
      <c r="F27" s="12">
        <f t="shared" si="3"/>
        <v>0</v>
      </c>
      <c r="G27" s="22"/>
    </row>
    <row r="28" spans="1:7" ht="13.35" customHeight="1">
      <c r="A28" s="63">
        <v>5</v>
      </c>
      <c r="B28" s="10" t="s">
        <v>13</v>
      </c>
      <c r="C28" s="18" t="s">
        <v>0</v>
      </c>
      <c r="D28" s="19">
        <v>1</v>
      </c>
      <c r="E28" s="12"/>
      <c r="F28" s="12">
        <f t="shared" si="3"/>
        <v>0</v>
      </c>
      <c r="G28" s="22"/>
    </row>
    <row r="29" spans="1:7" ht="13.35" customHeight="1">
      <c r="A29" s="65">
        <v>5</v>
      </c>
      <c r="B29" s="46" t="s">
        <v>20</v>
      </c>
      <c r="C29" s="46"/>
      <c r="D29" s="48"/>
      <c r="E29" s="49"/>
      <c r="F29" s="49">
        <f>SUM(F30:F31)</f>
        <v>0</v>
      </c>
      <c r="G29" s="52"/>
    </row>
    <row r="30" spans="1:7" ht="13.35" customHeight="1">
      <c r="A30" s="66">
        <v>1</v>
      </c>
      <c r="B30" s="21" t="s">
        <v>28</v>
      </c>
      <c r="C30" s="18" t="s">
        <v>0</v>
      </c>
      <c r="D30" s="19">
        <v>1</v>
      </c>
      <c r="E30" s="12"/>
      <c r="F30" s="12">
        <f t="shared" ref="F30:F31" si="4">D30*E30</f>
        <v>0</v>
      </c>
      <c r="G30" s="24"/>
    </row>
    <row r="31" spans="1:7" ht="13.35" customHeight="1" thickBot="1">
      <c r="A31" s="66">
        <v>3</v>
      </c>
      <c r="B31" s="21" t="s">
        <v>21</v>
      </c>
      <c r="C31" s="18" t="s">
        <v>0</v>
      </c>
      <c r="D31" s="19">
        <v>1</v>
      </c>
      <c r="E31" s="12"/>
      <c r="F31" s="12">
        <f t="shared" si="4"/>
        <v>0</v>
      </c>
      <c r="G31" s="21"/>
    </row>
    <row r="32" spans="1:7" ht="13.35" customHeight="1">
      <c r="A32" s="65">
        <v>6</v>
      </c>
      <c r="B32" s="38" t="s">
        <v>12</v>
      </c>
      <c r="C32" s="39"/>
      <c r="D32" s="44"/>
      <c r="E32" s="42"/>
      <c r="F32" s="42">
        <f>SUM(F33:F34)</f>
        <v>0</v>
      </c>
      <c r="G32" s="45"/>
    </row>
    <row r="33" spans="1:7" ht="13.35" customHeight="1">
      <c r="A33" s="68">
        <v>1</v>
      </c>
      <c r="B33" s="25" t="s">
        <v>39</v>
      </c>
      <c r="C33" s="26" t="s">
        <v>0</v>
      </c>
      <c r="D33" s="19">
        <v>1</v>
      </c>
      <c r="E33" s="12"/>
      <c r="F33" s="12">
        <f t="shared" ref="F33:F34" si="5">D33*E33</f>
        <v>0</v>
      </c>
      <c r="G33" s="20"/>
    </row>
    <row r="34" spans="1:7" ht="13.35" customHeight="1" thickBot="1">
      <c r="A34" s="67">
        <v>2</v>
      </c>
      <c r="B34" s="25" t="s">
        <v>40</v>
      </c>
      <c r="C34" s="26" t="s">
        <v>0</v>
      </c>
      <c r="D34" s="19">
        <v>1</v>
      </c>
      <c r="E34" s="12"/>
      <c r="F34" s="12">
        <f t="shared" si="5"/>
        <v>0</v>
      </c>
      <c r="G34" s="4"/>
    </row>
    <row r="35" spans="1:7" ht="13.35" customHeight="1">
      <c r="A35" s="65">
        <v>6</v>
      </c>
      <c r="B35" s="38" t="s">
        <v>32</v>
      </c>
      <c r="C35" s="39"/>
      <c r="D35" s="44"/>
      <c r="E35" s="42"/>
      <c r="F35" s="42">
        <f>SUM(F36:F43)</f>
        <v>0</v>
      </c>
      <c r="G35" s="45"/>
    </row>
    <row r="36" spans="1:7" ht="13.35" customHeight="1">
      <c r="A36" s="68">
        <v>1</v>
      </c>
      <c r="B36" s="21" t="s">
        <v>29</v>
      </c>
      <c r="C36" s="55" t="s">
        <v>0</v>
      </c>
      <c r="D36" s="19">
        <v>1</v>
      </c>
      <c r="E36" s="12"/>
      <c r="F36" s="12">
        <f t="shared" ref="F36:F42" si="6">D36*E36</f>
        <v>0</v>
      </c>
      <c r="G36" s="21"/>
    </row>
    <row r="37" spans="1:7" ht="13.35" customHeight="1">
      <c r="A37" s="67">
        <v>2</v>
      </c>
      <c r="B37" s="25" t="s">
        <v>33</v>
      </c>
      <c r="C37" s="55" t="s">
        <v>0</v>
      </c>
      <c r="D37" s="19">
        <v>1</v>
      </c>
      <c r="E37" s="12"/>
      <c r="F37" s="12">
        <f t="shared" ref="F37:F43" si="7">D37*E37</f>
        <v>0</v>
      </c>
      <c r="G37" s="53"/>
    </row>
    <row r="38" spans="1:7" ht="13.35" customHeight="1">
      <c r="A38" s="68">
        <v>3</v>
      </c>
      <c r="B38" s="25" t="s">
        <v>35</v>
      </c>
      <c r="C38" s="55" t="s">
        <v>0</v>
      </c>
      <c r="D38" s="19">
        <v>1</v>
      </c>
      <c r="E38" s="12"/>
      <c r="F38" s="12">
        <f>D38*E38</f>
        <v>0</v>
      </c>
      <c r="G38" s="53"/>
    </row>
    <row r="39" spans="1:7" ht="13.35" customHeight="1">
      <c r="A39" s="67">
        <v>4</v>
      </c>
      <c r="B39" s="25" t="s">
        <v>41</v>
      </c>
      <c r="C39" s="55" t="s">
        <v>0</v>
      </c>
      <c r="D39" s="19">
        <v>1</v>
      </c>
      <c r="E39" s="12"/>
      <c r="F39" s="12">
        <f t="shared" si="7"/>
        <v>0</v>
      </c>
      <c r="G39" s="53"/>
    </row>
    <row r="40" spans="1:7" ht="14.45" customHeight="1">
      <c r="A40" s="68">
        <v>5</v>
      </c>
      <c r="B40" s="54" t="s">
        <v>42</v>
      </c>
      <c r="C40" s="56" t="s">
        <v>0</v>
      </c>
      <c r="D40" s="19">
        <v>1</v>
      </c>
      <c r="E40" s="12"/>
      <c r="F40" s="12">
        <f t="shared" si="6"/>
        <v>0</v>
      </c>
      <c r="G40" s="53" t="s">
        <v>55</v>
      </c>
    </row>
    <row r="41" spans="1:7" ht="14.45" customHeight="1">
      <c r="A41" s="67">
        <v>6</v>
      </c>
      <c r="B41" s="54" t="s">
        <v>43</v>
      </c>
      <c r="C41" s="56" t="s">
        <v>0</v>
      </c>
      <c r="D41" s="19">
        <v>1</v>
      </c>
      <c r="E41" s="12"/>
      <c r="F41" s="12">
        <f t="shared" si="7"/>
        <v>0</v>
      </c>
      <c r="G41" s="53"/>
    </row>
    <row r="42" spans="1:7" ht="14.45" customHeight="1">
      <c r="A42" s="56">
        <v>7</v>
      </c>
      <c r="B42" s="54" t="s">
        <v>45</v>
      </c>
      <c r="C42" s="56" t="s">
        <v>0</v>
      </c>
      <c r="D42" s="19">
        <v>1</v>
      </c>
      <c r="E42" s="12"/>
      <c r="F42" s="12">
        <f t="shared" si="6"/>
        <v>0</v>
      </c>
      <c r="G42" s="53" t="s">
        <v>56</v>
      </c>
    </row>
    <row r="43" spans="1:7" ht="14.45" customHeight="1">
      <c r="A43" s="56">
        <v>8</v>
      </c>
      <c r="B43" s="50" t="s">
        <v>48</v>
      </c>
      <c r="C43" s="56" t="s">
        <v>0</v>
      </c>
      <c r="D43" s="19">
        <v>1</v>
      </c>
      <c r="E43" s="12"/>
      <c r="F43" s="12">
        <f t="shared" si="7"/>
        <v>0</v>
      </c>
    </row>
    <row r="44" spans="1:7" ht="14.45" customHeight="1"/>
    <row r="45" spans="1:7" ht="14.45" customHeight="1">
      <c r="B45" s="31" t="s">
        <v>31</v>
      </c>
    </row>
    <row r="46" spans="1:7">
      <c r="B46" s="2" t="s">
        <v>24</v>
      </c>
    </row>
    <row r="47" spans="1:7">
      <c r="B47" s="2" t="s">
        <v>23</v>
      </c>
    </row>
    <row r="48" spans="1:7">
      <c r="B48" s="2" t="s">
        <v>38</v>
      </c>
    </row>
  </sheetData>
  <mergeCells count="6">
    <mergeCell ref="G1:G2"/>
    <mergeCell ref="A3:B3"/>
    <mergeCell ref="A1:B2"/>
    <mergeCell ref="E1:F1"/>
    <mergeCell ref="C3:G3"/>
    <mergeCell ref="C2:F2"/>
  </mergeCells>
  <phoneticPr fontId="4" type="noConversion"/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 Kalkulacja</vt:lpstr>
      <vt:lpstr>'OFERTA Kalkulacja'!Obszar_wydruku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Frączek Marta (BUD)</cp:lastModifiedBy>
  <cp:lastPrinted>2025-09-04T11:37:30Z</cp:lastPrinted>
  <dcterms:created xsi:type="dcterms:W3CDTF">2015-09-15T12:55:52Z</dcterms:created>
  <dcterms:modified xsi:type="dcterms:W3CDTF">2026-08-17T12:41:05Z</dcterms:modified>
</cp:coreProperties>
</file>